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5"/>
    <sheet state="visible" name="1. Dashboard" sheetId="2" r:id="rId6"/>
    <sheet state="visible" name="2. Project Info" sheetId="3" r:id="rId7"/>
    <sheet state="visible" name="3. BOQ" sheetId="4" r:id="rId8"/>
    <sheet state="visible" name="8. Profit Calculator" sheetId="5" r:id="rId9"/>
    <sheet state="visible" name="9. GST &amp; Billing" sheetId="6" r:id="rId10"/>
    <sheet state="visible" name="13. Rate Library" sheetId="7" r:id="rId11"/>
    <sheet state="visible" name="12. Quotation" sheetId="8" r:id="rId12"/>
    <sheet state="visible" name="4. Rate Analysis" sheetId="9" r:id="rId13"/>
    <sheet state="visible" name="5. Material Cost" sheetId="10" r:id="rId14"/>
    <sheet state="visible" name="6. Labor Cost" sheetId="11" r:id="rId15"/>
    <sheet state="visible" name="7. Load Calculator" sheetId="12" r:id="rId16"/>
    <sheet state="visible" name="10. Vendor Comp" sheetId="13" r:id="rId17"/>
    <sheet state="visible" name="11. Cost Tracking" sheetId="14" r:id="rId18"/>
  </sheets>
  <definedNames/>
  <calcPr/>
</workbook>
</file>

<file path=xl/sharedStrings.xml><?xml version="1.0" encoding="utf-8"?>
<sst xmlns="http://schemas.openxmlformats.org/spreadsheetml/2006/main" count="88" uniqueCount="78">
  <si>
    <t>CONSTRUCTION ESTIMATOR INDIA - PREMIUM TEMPLATE</t>
  </si>
  <si>
    <t>Welcome to the Premium Electrical Estimation Template.</t>
  </si>
  <si>
    <t>1. Start by filling out the 'Project Info' sheet.</t>
  </si>
  <si>
    <t>2. Update the 'Rate Library' with your current local market rates.</t>
  </si>
  <si>
    <t>3. Use the 'BOQ' sheet to select items; rates will auto-calculate based on quantities.</t>
  </si>
  <si>
    <t>4. Check 'Dashboard' for an overview of profitability and costs.</t>
  </si>
  <si>
    <t>5. Use 'Quotation' to generate a print-ready PDF for your clients.</t>
  </si>
  <si>
    <t>Note: Cells with grey background contain formulas. Do not overwrite them.</t>
  </si>
  <si>
    <t>PROJECT DASHBOARD</t>
  </si>
  <si>
    <t>Total Project Cost</t>
  </si>
  <si>
    <t>Total Material Cost</t>
  </si>
  <si>
    <t>Total Labor Cost</t>
  </si>
  <si>
    <t>Profit Margin %</t>
  </si>
  <si>
    <t>Field</t>
  </si>
  <si>
    <t>Details</t>
  </si>
  <si>
    <t>Project Name</t>
  </si>
  <si>
    <t>Client Name</t>
  </si>
  <si>
    <t>Location</t>
  </si>
  <si>
    <t>Bangalore</t>
  </si>
  <si>
    <t>Project Type</t>
  </si>
  <si>
    <t>Area (Sq Ft)</t>
  </si>
  <si>
    <t>Date</t>
  </si>
  <si>
    <t>Estimate Number</t>
  </si>
  <si>
    <t>Item No.</t>
  </si>
  <si>
    <t>Description</t>
  </si>
  <si>
    <t>Category</t>
  </si>
  <si>
    <t>Unit</t>
  </si>
  <si>
    <t>Quantity</t>
  </si>
  <si>
    <t>Material Rate</t>
  </si>
  <si>
    <t>Labor Rate</t>
  </si>
  <si>
    <t>Material Cost</t>
  </si>
  <si>
    <t>Labor Cost</t>
  </si>
  <si>
    <t>Total Cost</t>
  </si>
  <si>
    <t>TOTAL</t>
  </si>
  <si>
    <t>Component</t>
  </si>
  <si>
    <t>Value</t>
  </si>
  <si>
    <t>Overheads (₹)</t>
  </si>
  <si>
    <t>Subtotal</t>
  </si>
  <si>
    <t>Target Profit %</t>
  </si>
  <si>
    <t>Profit Amount</t>
  </si>
  <si>
    <t>Final Selling Price</t>
  </si>
  <si>
    <t>Amount</t>
  </si>
  <si>
    <t>Base Price (from Profit Calc)</t>
  </si>
  <si>
    <t>GST %</t>
  </si>
  <si>
    <t>GST Amount</t>
  </si>
  <si>
    <t>Total with GST</t>
  </si>
  <si>
    <t>Item Category</t>
  </si>
  <si>
    <t>Avg Material Rate (₹)</t>
  </si>
  <si>
    <t>Avg Labor Rate (₹)</t>
  </si>
  <si>
    <t>Wiring</t>
  </si>
  <si>
    <t>1.5 sqmm Wire (Polycab/Finolex)</t>
  </si>
  <si>
    <t>Coil</t>
  </si>
  <si>
    <t>2.5 sqmm Wire (Polycab/Finolex)</t>
  </si>
  <si>
    <t>Conduit</t>
  </si>
  <si>
    <t>25mm PVC Conduit (Precision)</t>
  </si>
  <si>
    <t>Meter</t>
  </si>
  <si>
    <t>Switchgear</t>
  </si>
  <si>
    <t>10A/16A MCB (Havells)</t>
  </si>
  <si>
    <t>Nos</t>
  </si>
  <si>
    <t>Earthing</t>
  </si>
  <si>
    <t>Chemical Earthing Setup</t>
  </si>
  <si>
    <t>Lot</t>
  </si>
  <si>
    <t>Lighting</t>
  </si>
  <si>
    <t>LED Panel Light 15W</t>
  </si>
  <si>
    <t>CONSTRUCTION ESTIMATOR INDIA</t>
  </si>
  <si>
    <t>ELECTRICAL WORK QUOTATION</t>
  </si>
  <si>
    <t>To:</t>
  </si>
  <si>
    <t>Project:</t>
  </si>
  <si>
    <t>Total Material &amp; Labor</t>
  </si>
  <si>
    <t>Overheads &amp; Profit</t>
  </si>
  <si>
    <t>GST (18%)</t>
  </si>
  <si>
    <t>GRAND TOTAL</t>
  </si>
  <si>
    <t>4. Rate Analysis - Add Custom Details Here</t>
  </si>
  <si>
    <t>5. Material Cost - Add Custom Details Here</t>
  </si>
  <si>
    <t>6. Labor Cost - Add Custom Details Here</t>
  </si>
  <si>
    <t>7. Load Calculator - Add Custom Details Here</t>
  </si>
  <si>
    <t>10. Vendor Comp - Add Custom Details Here</t>
  </si>
  <si>
    <t>11. Cost Tracking - Add Custom Details Here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</si>
</sst>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₹ #,##,##0.00"/>
  </numFmts>
  <fonts count="7">
    <font>
      <sz val="11.0"/>
      <color theme="1"/>
      <name val="Calibri"/>
      <scheme val="minor"/>
    </font>
    <font>
      <b/>
      <sz val="16.0"/>
      <color rgb="FFFFFFFF"/>
      <name val="Calibri"/>
    </font>
    <font/>
    <font>
      <color theme="1"/>
      <name val="Calibri"/>
      <scheme val="minor"/>
    </font>
    <font>
      <b/>
      <sz val="11.0"/>
      <color rgb="FFFFFFFF"/>
      <name val="Calibri"/>
    </font>
    <font>
      <b/>
      <sz val="11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0F2A44"/>
        <bgColor rgb="FF0F2A44"/>
      </patternFill>
    </fill>
    <fill>
      <patternFill patternType="solid">
        <fgColor rgb="FFF97316"/>
        <bgColor rgb="FFF97316"/>
      </patternFill>
    </fill>
  </fills>
  <borders count="11">
    <border/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0" fillId="0" fontId="3" numFmtId="0" xfId="0" applyFont="1"/>
    <xf borderId="7" fillId="3" fontId="4" numFmtId="0" xfId="0" applyBorder="1" applyFill="1" applyFont="1"/>
    <xf borderId="7" fillId="0" fontId="5" numFmtId="164" xfId="0" applyBorder="1" applyFont="1" applyNumberFormat="1"/>
    <xf borderId="7" fillId="0" fontId="6" numFmtId="10" xfId="0" applyBorder="1" applyFont="1" applyNumberFormat="1"/>
    <xf borderId="7" fillId="2" fontId="4" numFmtId="0" xfId="0" applyAlignment="1" applyBorder="1" applyFont="1">
      <alignment horizontal="center"/>
    </xf>
    <xf borderId="7" fillId="0" fontId="6" numFmtId="0" xfId="0" applyBorder="1" applyFont="1"/>
    <xf borderId="7" fillId="0" fontId="6" numFmtId="0" xfId="0" applyAlignment="1" applyBorder="1" applyFont="1">
      <alignment readingOrder="0"/>
    </xf>
    <xf borderId="7" fillId="0" fontId="6" numFmtId="0" xfId="0" applyAlignment="1" applyBorder="1" applyFont="1">
      <alignment horizontal="right"/>
    </xf>
    <xf borderId="7" fillId="0" fontId="6" numFmtId="164" xfId="0" applyBorder="1" applyFont="1" applyNumberFormat="1"/>
    <xf borderId="8" fillId="2" fontId="4" numFmtId="0" xfId="0" applyAlignment="1" applyBorder="1" applyFont="1">
      <alignment horizontal="center"/>
    </xf>
    <xf borderId="9" fillId="0" fontId="2" numFmtId="0" xfId="0" applyBorder="1" applyFont="1"/>
    <xf borderId="10" fillId="0" fontId="2" numFmtId="0" xfId="0" applyBorder="1" applyFont="1"/>
    <xf borderId="0" fillId="0" fontId="3" numFmtId="164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70.71"/>
    <col customWidth="1" min="3" max="26" width="8.71"/>
  </cols>
  <sheetData>
    <row r="1">
      <c r="A1" s="1" t="s">
        <v>0</v>
      </c>
      <c r="B1" s="2"/>
      <c r="C1" s="2"/>
      <c r="D1" s="2"/>
      <c r="E1" s="3"/>
    </row>
    <row r="2">
      <c r="A2" s="4"/>
      <c r="B2" s="5"/>
      <c r="C2" s="5"/>
      <c r="D2" s="5"/>
      <c r="E2" s="6"/>
    </row>
    <row r="4">
      <c r="B4" s="7" t="s">
        <v>1</v>
      </c>
    </row>
    <row r="5">
      <c r="B5" s="7" t="s">
        <v>2</v>
      </c>
    </row>
    <row r="6">
      <c r="B6" s="7" t="s">
        <v>3</v>
      </c>
    </row>
    <row r="7">
      <c r="B7" s="7" t="s">
        <v>4</v>
      </c>
    </row>
    <row r="8">
      <c r="B8" s="7" t="s">
        <v>5</v>
      </c>
    </row>
    <row r="9">
      <c r="B9" s="7" t="s">
        <v>6</v>
      </c>
    </row>
    <row r="10">
      <c r="B10" s="7" t="s">
        <v>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E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71"/>
    <col customWidth="1" min="2" max="2" width="20.71"/>
    <col customWidth="1" min="3" max="26" width="8.71"/>
  </cols>
  <sheetData>
    <row r="1">
      <c r="A1" s="1" t="s">
        <v>8</v>
      </c>
      <c r="B1" s="2"/>
      <c r="C1" s="2"/>
      <c r="D1" s="3"/>
    </row>
    <row r="2">
      <c r="A2" s="4"/>
      <c r="B2" s="5"/>
      <c r="C2" s="5"/>
      <c r="D2" s="6"/>
    </row>
    <row r="4">
      <c r="A4" s="8" t="s">
        <v>9</v>
      </c>
      <c r="B4" s="9">
        <f>'3. BOQ'!J52</f>
        <v>0</v>
      </c>
    </row>
    <row r="5">
      <c r="A5" s="8" t="s">
        <v>10</v>
      </c>
      <c r="B5" s="9">
        <f>'3. BOQ'!H52</f>
        <v>0</v>
      </c>
    </row>
    <row r="6">
      <c r="A6" s="8" t="s">
        <v>11</v>
      </c>
      <c r="B6" s="9">
        <f>'3. BOQ'!I52</f>
        <v>0</v>
      </c>
    </row>
    <row r="7">
      <c r="A7" s="8" t="s">
        <v>12</v>
      </c>
      <c r="B7" s="10">
        <f>'8. Profit Calculator'!B6</f>
        <v>0.15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D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71"/>
    <col customWidth="1" min="2" max="2" width="30.71"/>
    <col customWidth="1" min="3" max="26" width="8.71"/>
  </cols>
  <sheetData>
    <row r="1">
      <c r="A1" s="11" t="s">
        <v>13</v>
      </c>
      <c r="B1" s="11" t="s">
        <v>14</v>
      </c>
    </row>
    <row r="2">
      <c r="A2" s="8" t="s">
        <v>15</v>
      </c>
      <c r="B2" s="12"/>
    </row>
    <row r="3">
      <c r="A3" s="8" t="s">
        <v>16</v>
      </c>
      <c r="B3" s="12"/>
    </row>
    <row r="4">
      <c r="A4" s="8" t="s">
        <v>17</v>
      </c>
      <c r="B4" s="13" t="s">
        <v>18</v>
      </c>
    </row>
    <row r="5">
      <c r="A5" s="8" t="s">
        <v>19</v>
      </c>
      <c r="B5" s="12"/>
    </row>
    <row r="6">
      <c r="A6" s="8" t="s">
        <v>20</v>
      </c>
      <c r="B6" s="12"/>
    </row>
    <row r="7">
      <c r="A7" s="8" t="s">
        <v>21</v>
      </c>
      <c r="B7" s="12"/>
    </row>
    <row r="8">
      <c r="A8" s="8" t="s">
        <v>22</v>
      </c>
      <c r="B8" s="12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B4">
      <formula1>"Delhi,Mumbai,Bangalore,Tier 2,Custom"</formula1>
    </dataValidation>
    <dataValidation type="list" allowBlank="1" showErrorMessage="1" sqref="B5">
      <formula1>"2BHK,3BHK,Villa,Office,Shop"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8.71"/>
    <col customWidth="1" min="2" max="2" width="35.71"/>
    <col customWidth="1" min="3" max="5" width="8.71"/>
    <col customWidth="1" min="6" max="10" width="15.71"/>
    <col customWidth="1" min="11" max="26" width="8.71"/>
  </cols>
  <sheetData>
    <row r="1">
      <c r="A1" s="11" t="s">
        <v>23</v>
      </c>
      <c r="B1" s="11" t="s">
        <v>24</v>
      </c>
      <c r="C1" s="11" t="s">
        <v>25</v>
      </c>
      <c r="D1" s="11" t="s">
        <v>26</v>
      </c>
      <c r="E1" s="11" t="s">
        <v>27</v>
      </c>
      <c r="F1" s="11" t="s">
        <v>28</v>
      </c>
      <c r="G1" s="11" t="s">
        <v>29</v>
      </c>
      <c r="H1" s="11" t="s">
        <v>30</v>
      </c>
      <c r="I1" s="11" t="s">
        <v>31</v>
      </c>
      <c r="J1" s="11" t="s">
        <v>32</v>
      </c>
    </row>
    <row r="2">
      <c r="A2" s="14">
        <v>1.0</v>
      </c>
      <c r="C2" s="7"/>
      <c r="D2" s="7"/>
      <c r="H2" s="15">
        <f t="shared" ref="H2:H51" si="1">IF(ISBLANK(E2), 0, E2*F2)</f>
        <v>0</v>
      </c>
      <c r="I2" s="15">
        <f t="shared" ref="I2:I51" si="2">IF(ISBLANK(E2), 0, E2*G2)</f>
        <v>0</v>
      </c>
      <c r="J2" s="15">
        <f t="shared" ref="J2:J51" si="3">H2+I2</f>
        <v>0</v>
      </c>
    </row>
    <row r="3">
      <c r="A3" s="14">
        <v>2.0</v>
      </c>
      <c r="C3" s="7"/>
      <c r="D3" s="7"/>
      <c r="H3" s="15">
        <f t="shared" si="1"/>
        <v>0</v>
      </c>
      <c r="I3" s="15">
        <f t="shared" si="2"/>
        <v>0</v>
      </c>
      <c r="J3" s="15">
        <f t="shared" si="3"/>
        <v>0</v>
      </c>
    </row>
    <row r="4">
      <c r="A4" s="14">
        <v>3.0</v>
      </c>
      <c r="C4" s="7"/>
      <c r="D4" s="7"/>
      <c r="H4" s="15">
        <f t="shared" si="1"/>
        <v>0</v>
      </c>
      <c r="I4" s="15">
        <f t="shared" si="2"/>
        <v>0</v>
      </c>
      <c r="J4" s="15">
        <f t="shared" si="3"/>
        <v>0</v>
      </c>
    </row>
    <row r="5">
      <c r="A5" s="14">
        <v>4.0</v>
      </c>
      <c r="C5" s="7"/>
      <c r="D5" s="7"/>
      <c r="H5" s="15">
        <f t="shared" si="1"/>
        <v>0</v>
      </c>
      <c r="I5" s="15">
        <f t="shared" si="2"/>
        <v>0</v>
      </c>
      <c r="J5" s="15">
        <f t="shared" si="3"/>
        <v>0</v>
      </c>
    </row>
    <row r="6">
      <c r="A6" s="14">
        <v>5.0</v>
      </c>
      <c r="C6" s="7"/>
      <c r="D6" s="7"/>
      <c r="H6" s="15">
        <f t="shared" si="1"/>
        <v>0</v>
      </c>
      <c r="I6" s="15">
        <f t="shared" si="2"/>
        <v>0</v>
      </c>
      <c r="J6" s="15">
        <f t="shared" si="3"/>
        <v>0</v>
      </c>
    </row>
    <row r="7">
      <c r="A7" s="14">
        <v>6.0</v>
      </c>
      <c r="C7" s="7"/>
      <c r="D7" s="7"/>
      <c r="H7" s="15">
        <f t="shared" si="1"/>
        <v>0</v>
      </c>
      <c r="I7" s="15">
        <f t="shared" si="2"/>
        <v>0</v>
      </c>
      <c r="J7" s="15">
        <f t="shared" si="3"/>
        <v>0</v>
      </c>
    </row>
    <row r="8">
      <c r="A8" s="14">
        <v>7.0</v>
      </c>
      <c r="C8" s="7"/>
      <c r="D8" s="7"/>
      <c r="H8" s="15">
        <f t="shared" si="1"/>
        <v>0</v>
      </c>
      <c r="I8" s="15">
        <f t="shared" si="2"/>
        <v>0</v>
      </c>
      <c r="J8" s="15">
        <f t="shared" si="3"/>
        <v>0</v>
      </c>
    </row>
    <row r="9">
      <c r="A9" s="14">
        <v>8.0</v>
      </c>
      <c r="C9" s="7"/>
      <c r="D9" s="7"/>
      <c r="H9" s="15">
        <f t="shared" si="1"/>
        <v>0</v>
      </c>
      <c r="I9" s="15">
        <f t="shared" si="2"/>
        <v>0</v>
      </c>
      <c r="J9" s="15">
        <f t="shared" si="3"/>
        <v>0</v>
      </c>
    </row>
    <row r="10">
      <c r="A10" s="14">
        <v>9.0</v>
      </c>
      <c r="C10" s="7"/>
      <c r="D10" s="7"/>
      <c r="H10" s="15">
        <f t="shared" si="1"/>
        <v>0</v>
      </c>
      <c r="I10" s="15">
        <f t="shared" si="2"/>
        <v>0</v>
      </c>
      <c r="J10" s="15">
        <f t="shared" si="3"/>
        <v>0</v>
      </c>
    </row>
    <row r="11">
      <c r="A11" s="14">
        <v>10.0</v>
      </c>
      <c r="C11" s="7"/>
      <c r="D11" s="7"/>
      <c r="H11" s="15">
        <f t="shared" si="1"/>
        <v>0</v>
      </c>
      <c r="I11" s="15">
        <f t="shared" si="2"/>
        <v>0</v>
      </c>
      <c r="J11" s="15">
        <f t="shared" si="3"/>
        <v>0</v>
      </c>
    </row>
    <row r="12">
      <c r="A12" s="14">
        <v>11.0</v>
      </c>
      <c r="C12" s="7"/>
      <c r="D12" s="7"/>
      <c r="H12" s="15">
        <f t="shared" si="1"/>
        <v>0</v>
      </c>
      <c r="I12" s="15">
        <f t="shared" si="2"/>
        <v>0</v>
      </c>
      <c r="J12" s="15">
        <f t="shared" si="3"/>
        <v>0</v>
      </c>
    </row>
    <row r="13">
      <c r="A13" s="14">
        <v>12.0</v>
      </c>
      <c r="C13" s="7"/>
      <c r="D13" s="7"/>
      <c r="H13" s="15">
        <f t="shared" si="1"/>
        <v>0</v>
      </c>
      <c r="I13" s="15">
        <f t="shared" si="2"/>
        <v>0</v>
      </c>
      <c r="J13" s="15">
        <f t="shared" si="3"/>
        <v>0</v>
      </c>
    </row>
    <row r="14">
      <c r="A14" s="14">
        <v>13.0</v>
      </c>
      <c r="C14" s="7"/>
      <c r="D14" s="7"/>
      <c r="H14" s="15">
        <f t="shared" si="1"/>
        <v>0</v>
      </c>
      <c r="I14" s="15">
        <f t="shared" si="2"/>
        <v>0</v>
      </c>
      <c r="J14" s="15">
        <f t="shared" si="3"/>
        <v>0</v>
      </c>
    </row>
    <row r="15">
      <c r="A15" s="14">
        <v>14.0</v>
      </c>
      <c r="C15" s="7"/>
      <c r="D15" s="7"/>
      <c r="H15" s="15">
        <f t="shared" si="1"/>
        <v>0</v>
      </c>
      <c r="I15" s="15">
        <f t="shared" si="2"/>
        <v>0</v>
      </c>
      <c r="J15" s="15">
        <f t="shared" si="3"/>
        <v>0</v>
      </c>
    </row>
    <row r="16">
      <c r="A16" s="14">
        <v>15.0</v>
      </c>
      <c r="C16" s="7"/>
      <c r="D16" s="7"/>
      <c r="H16" s="15">
        <f t="shared" si="1"/>
        <v>0</v>
      </c>
      <c r="I16" s="15">
        <f t="shared" si="2"/>
        <v>0</v>
      </c>
      <c r="J16" s="15">
        <f t="shared" si="3"/>
        <v>0</v>
      </c>
    </row>
    <row r="17">
      <c r="A17" s="14">
        <v>16.0</v>
      </c>
      <c r="C17" s="7"/>
      <c r="D17" s="7"/>
      <c r="H17" s="15">
        <f t="shared" si="1"/>
        <v>0</v>
      </c>
      <c r="I17" s="15">
        <f t="shared" si="2"/>
        <v>0</v>
      </c>
      <c r="J17" s="15">
        <f t="shared" si="3"/>
        <v>0</v>
      </c>
    </row>
    <row r="18">
      <c r="A18" s="14">
        <v>17.0</v>
      </c>
      <c r="C18" s="7"/>
      <c r="D18" s="7"/>
      <c r="H18" s="15">
        <f t="shared" si="1"/>
        <v>0</v>
      </c>
      <c r="I18" s="15">
        <f t="shared" si="2"/>
        <v>0</v>
      </c>
      <c r="J18" s="15">
        <f t="shared" si="3"/>
        <v>0</v>
      </c>
    </row>
    <row r="19">
      <c r="A19" s="14">
        <v>18.0</v>
      </c>
      <c r="C19" s="7"/>
      <c r="D19" s="7"/>
      <c r="H19" s="15">
        <f t="shared" si="1"/>
        <v>0</v>
      </c>
      <c r="I19" s="15">
        <f t="shared" si="2"/>
        <v>0</v>
      </c>
      <c r="J19" s="15">
        <f t="shared" si="3"/>
        <v>0</v>
      </c>
    </row>
    <row r="20">
      <c r="A20" s="14">
        <v>19.0</v>
      </c>
      <c r="C20" s="7"/>
      <c r="D20" s="7"/>
      <c r="H20" s="15">
        <f t="shared" si="1"/>
        <v>0</v>
      </c>
      <c r="I20" s="15">
        <f t="shared" si="2"/>
        <v>0</v>
      </c>
      <c r="J20" s="15">
        <f t="shared" si="3"/>
        <v>0</v>
      </c>
    </row>
    <row r="21" ht="15.75" customHeight="1">
      <c r="A21" s="14">
        <v>20.0</v>
      </c>
      <c r="C21" s="7"/>
      <c r="D21" s="7"/>
      <c r="H21" s="15">
        <f t="shared" si="1"/>
        <v>0</v>
      </c>
      <c r="I21" s="15">
        <f t="shared" si="2"/>
        <v>0</v>
      </c>
      <c r="J21" s="15">
        <f t="shared" si="3"/>
        <v>0</v>
      </c>
    </row>
    <row r="22" ht="15.75" customHeight="1">
      <c r="A22" s="14">
        <v>21.0</v>
      </c>
      <c r="C22" s="7"/>
      <c r="D22" s="7"/>
      <c r="H22" s="15">
        <f t="shared" si="1"/>
        <v>0</v>
      </c>
      <c r="I22" s="15">
        <f t="shared" si="2"/>
        <v>0</v>
      </c>
      <c r="J22" s="15">
        <f t="shared" si="3"/>
        <v>0</v>
      </c>
    </row>
    <row r="23" ht="15.75" customHeight="1">
      <c r="A23" s="14">
        <v>22.0</v>
      </c>
      <c r="C23" s="7"/>
      <c r="D23" s="7"/>
      <c r="H23" s="15">
        <f t="shared" si="1"/>
        <v>0</v>
      </c>
      <c r="I23" s="15">
        <f t="shared" si="2"/>
        <v>0</v>
      </c>
      <c r="J23" s="15">
        <f t="shared" si="3"/>
        <v>0</v>
      </c>
    </row>
    <row r="24" ht="15.75" customHeight="1">
      <c r="A24" s="14">
        <v>23.0</v>
      </c>
      <c r="C24" s="7"/>
      <c r="D24" s="7"/>
      <c r="H24" s="15">
        <f t="shared" si="1"/>
        <v>0</v>
      </c>
      <c r="I24" s="15">
        <f t="shared" si="2"/>
        <v>0</v>
      </c>
      <c r="J24" s="15">
        <f t="shared" si="3"/>
        <v>0</v>
      </c>
    </row>
    <row r="25" ht="15.75" customHeight="1">
      <c r="A25" s="14">
        <v>24.0</v>
      </c>
      <c r="C25" s="7"/>
      <c r="D25" s="7"/>
      <c r="H25" s="15">
        <f t="shared" si="1"/>
        <v>0</v>
      </c>
      <c r="I25" s="15">
        <f t="shared" si="2"/>
        <v>0</v>
      </c>
      <c r="J25" s="15">
        <f t="shared" si="3"/>
        <v>0</v>
      </c>
    </row>
    <row r="26" ht="15.75" customHeight="1">
      <c r="A26" s="14">
        <v>25.0</v>
      </c>
      <c r="C26" s="7"/>
      <c r="D26" s="7"/>
      <c r="H26" s="15">
        <f t="shared" si="1"/>
        <v>0</v>
      </c>
      <c r="I26" s="15">
        <f t="shared" si="2"/>
        <v>0</v>
      </c>
      <c r="J26" s="15">
        <f t="shared" si="3"/>
        <v>0</v>
      </c>
    </row>
    <row r="27" ht="15.75" customHeight="1">
      <c r="A27" s="14">
        <v>26.0</v>
      </c>
      <c r="C27" s="7"/>
      <c r="D27" s="7"/>
      <c r="H27" s="15">
        <f t="shared" si="1"/>
        <v>0</v>
      </c>
      <c r="I27" s="15">
        <f t="shared" si="2"/>
        <v>0</v>
      </c>
      <c r="J27" s="15">
        <f t="shared" si="3"/>
        <v>0</v>
      </c>
    </row>
    <row r="28" ht="15.75" customHeight="1">
      <c r="A28" s="14">
        <v>27.0</v>
      </c>
      <c r="C28" s="7"/>
      <c r="D28" s="7"/>
      <c r="H28" s="15">
        <f t="shared" si="1"/>
        <v>0</v>
      </c>
      <c r="I28" s="15">
        <f t="shared" si="2"/>
        <v>0</v>
      </c>
      <c r="J28" s="15">
        <f t="shared" si="3"/>
        <v>0</v>
      </c>
    </row>
    <row r="29" ht="15.75" customHeight="1">
      <c r="A29" s="14">
        <v>28.0</v>
      </c>
      <c r="C29" s="7"/>
      <c r="D29" s="7"/>
      <c r="H29" s="15">
        <f t="shared" si="1"/>
        <v>0</v>
      </c>
      <c r="I29" s="15">
        <f t="shared" si="2"/>
        <v>0</v>
      </c>
      <c r="J29" s="15">
        <f t="shared" si="3"/>
        <v>0</v>
      </c>
    </row>
    <row r="30" ht="15.75" customHeight="1">
      <c r="A30" s="14">
        <v>29.0</v>
      </c>
      <c r="C30" s="7"/>
      <c r="D30" s="7"/>
      <c r="H30" s="15">
        <f t="shared" si="1"/>
        <v>0</v>
      </c>
      <c r="I30" s="15">
        <f t="shared" si="2"/>
        <v>0</v>
      </c>
      <c r="J30" s="15">
        <f t="shared" si="3"/>
        <v>0</v>
      </c>
    </row>
    <row r="31" ht="15.75" customHeight="1">
      <c r="A31" s="14">
        <v>30.0</v>
      </c>
      <c r="C31" s="7"/>
      <c r="D31" s="7"/>
      <c r="H31" s="15">
        <f t="shared" si="1"/>
        <v>0</v>
      </c>
      <c r="I31" s="15">
        <f t="shared" si="2"/>
        <v>0</v>
      </c>
      <c r="J31" s="15">
        <f t="shared" si="3"/>
        <v>0</v>
      </c>
    </row>
    <row r="32" ht="15.75" customHeight="1">
      <c r="A32" s="14">
        <v>31.0</v>
      </c>
      <c r="C32" s="7"/>
      <c r="D32" s="7"/>
      <c r="H32" s="15">
        <f t="shared" si="1"/>
        <v>0</v>
      </c>
      <c r="I32" s="15">
        <f t="shared" si="2"/>
        <v>0</v>
      </c>
      <c r="J32" s="15">
        <f t="shared" si="3"/>
        <v>0</v>
      </c>
    </row>
    <row r="33" ht="15.75" customHeight="1">
      <c r="A33" s="14">
        <v>32.0</v>
      </c>
      <c r="C33" s="7"/>
      <c r="D33" s="7"/>
      <c r="H33" s="15">
        <f t="shared" si="1"/>
        <v>0</v>
      </c>
      <c r="I33" s="15">
        <f t="shared" si="2"/>
        <v>0</v>
      </c>
      <c r="J33" s="15">
        <f t="shared" si="3"/>
        <v>0</v>
      </c>
    </row>
    <row r="34" ht="15.75" customHeight="1">
      <c r="A34" s="14">
        <v>33.0</v>
      </c>
      <c r="C34" s="7"/>
      <c r="D34" s="7"/>
      <c r="H34" s="15">
        <f t="shared" si="1"/>
        <v>0</v>
      </c>
      <c r="I34" s="15">
        <f t="shared" si="2"/>
        <v>0</v>
      </c>
      <c r="J34" s="15">
        <f t="shared" si="3"/>
        <v>0</v>
      </c>
    </row>
    <row r="35" ht="15.75" customHeight="1">
      <c r="A35" s="14">
        <v>34.0</v>
      </c>
      <c r="C35" s="7"/>
      <c r="D35" s="7"/>
      <c r="H35" s="15">
        <f t="shared" si="1"/>
        <v>0</v>
      </c>
      <c r="I35" s="15">
        <f t="shared" si="2"/>
        <v>0</v>
      </c>
      <c r="J35" s="15">
        <f t="shared" si="3"/>
        <v>0</v>
      </c>
    </row>
    <row r="36" ht="15.75" customHeight="1">
      <c r="A36" s="14">
        <v>35.0</v>
      </c>
      <c r="C36" s="7"/>
      <c r="D36" s="7"/>
      <c r="H36" s="15">
        <f t="shared" si="1"/>
        <v>0</v>
      </c>
      <c r="I36" s="15">
        <f t="shared" si="2"/>
        <v>0</v>
      </c>
      <c r="J36" s="15">
        <f t="shared" si="3"/>
        <v>0</v>
      </c>
    </row>
    <row r="37" ht="15.75" customHeight="1">
      <c r="A37" s="14">
        <v>36.0</v>
      </c>
      <c r="C37" s="7"/>
      <c r="D37" s="7"/>
      <c r="H37" s="15">
        <f t="shared" si="1"/>
        <v>0</v>
      </c>
      <c r="I37" s="15">
        <f t="shared" si="2"/>
        <v>0</v>
      </c>
      <c r="J37" s="15">
        <f t="shared" si="3"/>
        <v>0</v>
      </c>
    </row>
    <row r="38" ht="15.75" customHeight="1">
      <c r="A38" s="14">
        <v>37.0</v>
      </c>
      <c r="C38" s="7"/>
      <c r="D38" s="7"/>
      <c r="H38" s="15">
        <f t="shared" si="1"/>
        <v>0</v>
      </c>
      <c r="I38" s="15">
        <f t="shared" si="2"/>
        <v>0</v>
      </c>
      <c r="J38" s="15">
        <f t="shared" si="3"/>
        <v>0</v>
      </c>
    </row>
    <row r="39" ht="15.75" customHeight="1">
      <c r="A39" s="14">
        <v>38.0</v>
      </c>
      <c r="C39" s="7"/>
      <c r="D39" s="7"/>
      <c r="H39" s="15">
        <f t="shared" si="1"/>
        <v>0</v>
      </c>
      <c r="I39" s="15">
        <f t="shared" si="2"/>
        <v>0</v>
      </c>
      <c r="J39" s="15">
        <f t="shared" si="3"/>
        <v>0</v>
      </c>
    </row>
    <row r="40" ht="15.75" customHeight="1">
      <c r="A40" s="14">
        <v>39.0</v>
      </c>
      <c r="C40" s="7"/>
      <c r="D40" s="7"/>
      <c r="H40" s="15">
        <f t="shared" si="1"/>
        <v>0</v>
      </c>
      <c r="I40" s="15">
        <f t="shared" si="2"/>
        <v>0</v>
      </c>
      <c r="J40" s="15">
        <f t="shared" si="3"/>
        <v>0</v>
      </c>
    </row>
    <row r="41" ht="15.75" customHeight="1">
      <c r="A41" s="14">
        <v>40.0</v>
      </c>
      <c r="C41" s="7"/>
      <c r="D41" s="7"/>
      <c r="H41" s="15">
        <f t="shared" si="1"/>
        <v>0</v>
      </c>
      <c r="I41" s="15">
        <f t="shared" si="2"/>
        <v>0</v>
      </c>
      <c r="J41" s="15">
        <f t="shared" si="3"/>
        <v>0</v>
      </c>
    </row>
    <row r="42" ht="15.75" customHeight="1">
      <c r="A42" s="14">
        <v>41.0</v>
      </c>
      <c r="C42" s="7"/>
      <c r="D42" s="7"/>
      <c r="H42" s="15">
        <f t="shared" si="1"/>
        <v>0</v>
      </c>
      <c r="I42" s="15">
        <f t="shared" si="2"/>
        <v>0</v>
      </c>
      <c r="J42" s="15">
        <f t="shared" si="3"/>
        <v>0</v>
      </c>
    </row>
    <row r="43" ht="15.75" customHeight="1">
      <c r="A43" s="14">
        <v>42.0</v>
      </c>
      <c r="C43" s="7"/>
      <c r="D43" s="7"/>
      <c r="H43" s="15">
        <f t="shared" si="1"/>
        <v>0</v>
      </c>
      <c r="I43" s="15">
        <f t="shared" si="2"/>
        <v>0</v>
      </c>
      <c r="J43" s="15">
        <f t="shared" si="3"/>
        <v>0</v>
      </c>
    </row>
    <row r="44" ht="15.75" customHeight="1">
      <c r="A44" s="14">
        <v>43.0</v>
      </c>
      <c r="C44" s="7"/>
      <c r="D44" s="7"/>
      <c r="H44" s="15">
        <f t="shared" si="1"/>
        <v>0</v>
      </c>
      <c r="I44" s="15">
        <f t="shared" si="2"/>
        <v>0</v>
      </c>
      <c r="J44" s="15">
        <f t="shared" si="3"/>
        <v>0</v>
      </c>
    </row>
    <row r="45" ht="15.75" customHeight="1">
      <c r="A45" s="14">
        <v>44.0</v>
      </c>
      <c r="C45" s="7"/>
      <c r="D45" s="7"/>
      <c r="H45" s="15">
        <f t="shared" si="1"/>
        <v>0</v>
      </c>
      <c r="I45" s="15">
        <f t="shared" si="2"/>
        <v>0</v>
      </c>
      <c r="J45" s="15">
        <f t="shared" si="3"/>
        <v>0</v>
      </c>
    </row>
    <row r="46" ht="15.75" customHeight="1">
      <c r="A46" s="14">
        <v>45.0</v>
      </c>
      <c r="C46" s="7"/>
      <c r="D46" s="7"/>
      <c r="H46" s="15">
        <f t="shared" si="1"/>
        <v>0</v>
      </c>
      <c r="I46" s="15">
        <f t="shared" si="2"/>
        <v>0</v>
      </c>
      <c r="J46" s="15">
        <f t="shared" si="3"/>
        <v>0</v>
      </c>
    </row>
    <row r="47" ht="15.75" customHeight="1">
      <c r="A47" s="14">
        <v>46.0</v>
      </c>
      <c r="C47" s="7"/>
      <c r="D47" s="7"/>
      <c r="H47" s="15">
        <f t="shared" si="1"/>
        <v>0</v>
      </c>
      <c r="I47" s="15">
        <f t="shared" si="2"/>
        <v>0</v>
      </c>
      <c r="J47" s="15">
        <f t="shared" si="3"/>
        <v>0</v>
      </c>
    </row>
    <row r="48" ht="15.75" customHeight="1">
      <c r="A48" s="14">
        <v>47.0</v>
      </c>
      <c r="C48" s="7"/>
      <c r="D48" s="7"/>
      <c r="H48" s="15">
        <f t="shared" si="1"/>
        <v>0</v>
      </c>
      <c r="I48" s="15">
        <f t="shared" si="2"/>
        <v>0</v>
      </c>
      <c r="J48" s="15">
        <f t="shared" si="3"/>
        <v>0</v>
      </c>
    </row>
    <row r="49" ht="15.75" customHeight="1">
      <c r="A49" s="14">
        <v>48.0</v>
      </c>
      <c r="C49" s="7"/>
      <c r="D49" s="7"/>
      <c r="H49" s="15">
        <f t="shared" si="1"/>
        <v>0</v>
      </c>
      <c r="I49" s="15">
        <f t="shared" si="2"/>
        <v>0</v>
      </c>
      <c r="J49" s="15">
        <f t="shared" si="3"/>
        <v>0</v>
      </c>
    </row>
    <row r="50" ht="15.75" customHeight="1">
      <c r="A50" s="14">
        <v>49.0</v>
      </c>
      <c r="C50" s="7"/>
      <c r="D50" s="7"/>
      <c r="H50" s="15">
        <f t="shared" si="1"/>
        <v>0</v>
      </c>
      <c r="I50" s="15">
        <f t="shared" si="2"/>
        <v>0</v>
      </c>
      <c r="J50" s="15">
        <f t="shared" si="3"/>
        <v>0</v>
      </c>
    </row>
    <row r="51" ht="15.75" customHeight="1">
      <c r="A51" s="14">
        <v>50.0</v>
      </c>
      <c r="C51" s="7"/>
      <c r="D51" s="7"/>
      <c r="H51" s="15">
        <f t="shared" si="1"/>
        <v>0</v>
      </c>
      <c r="I51" s="15">
        <f t="shared" si="2"/>
        <v>0</v>
      </c>
      <c r="J51" s="15">
        <f t="shared" si="3"/>
        <v>0</v>
      </c>
    </row>
    <row r="52" ht="15.75" customHeight="1">
      <c r="G52" s="8" t="s">
        <v>33</v>
      </c>
      <c r="H52" s="9">
        <f t="shared" ref="H52:J52" si="4">SUM(H2:H51)</f>
        <v>0</v>
      </c>
      <c r="I52" s="9">
        <f t="shared" si="4"/>
        <v>0</v>
      </c>
      <c r="J52" s="9">
        <f t="shared" si="4"/>
        <v>0</v>
      </c>
    </row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D2:D51">
      <formula1>"Nos,Meter,Point,Lot"</formula1>
    </dataValidation>
    <dataValidation type="list" allowBlank="1" showErrorMessage="1" sqref="C2:C51">
      <formula1>"Wiring,Lighting,DB,Earthing,Switchgear"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71"/>
    <col customWidth="1" min="2" max="2" width="20.71"/>
    <col customWidth="1" min="3" max="26" width="8.71"/>
  </cols>
  <sheetData>
    <row r="1">
      <c r="A1" s="11" t="s">
        <v>34</v>
      </c>
      <c r="B1" s="11" t="s">
        <v>35</v>
      </c>
    </row>
    <row r="2">
      <c r="A2" s="8" t="s">
        <v>10</v>
      </c>
      <c r="B2" s="15">
        <f>'3. BOQ'!H52</f>
        <v>0</v>
      </c>
    </row>
    <row r="3">
      <c r="A3" s="8" t="s">
        <v>11</v>
      </c>
      <c r="B3" s="15">
        <f>'3. BOQ'!I52</f>
        <v>0</v>
      </c>
    </row>
    <row r="4">
      <c r="A4" s="8" t="s">
        <v>36</v>
      </c>
      <c r="B4" s="15">
        <v>0.0</v>
      </c>
    </row>
    <row r="5">
      <c r="A5" s="8" t="s">
        <v>37</v>
      </c>
      <c r="B5" s="9">
        <f>B2+B3+B4</f>
        <v>0</v>
      </c>
    </row>
    <row r="6">
      <c r="A6" s="8" t="s">
        <v>38</v>
      </c>
      <c r="B6" s="10">
        <v>0.15</v>
      </c>
    </row>
    <row r="7">
      <c r="A7" s="8" t="s">
        <v>39</v>
      </c>
      <c r="B7" s="9">
        <f>B5*B6</f>
        <v>0</v>
      </c>
    </row>
    <row r="8">
      <c r="A8" s="8" t="s">
        <v>40</v>
      </c>
      <c r="B8" s="9">
        <f>B5+B7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B6">
    <cfRule type="cellIs" dxfId="0" priority="1" operator="lessThan">
      <formula>0.1</formula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71"/>
    <col customWidth="1" min="2" max="2" width="20.71"/>
    <col customWidth="1" min="3" max="26" width="8.71"/>
  </cols>
  <sheetData>
    <row r="1">
      <c r="A1" s="11" t="s">
        <v>24</v>
      </c>
      <c r="B1" s="11" t="s">
        <v>41</v>
      </c>
    </row>
    <row r="2">
      <c r="A2" s="8" t="s">
        <v>42</v>
      </c>
      <c r="B2" s="15">
        <f>'8. Profit Calculator'!B8</f>
        <v>0</v>
      </c>
    </row>
    <row r="3">
      <c r="A3" s="8" t="s">
        <v>43</v>
      </c>
      <c r="B3" s="14">
        <v>18.0</v>
      </c>
    </row>
    <row r="4">
      <c r="A4" s="8" t="s">
        <v>44</v>
      </c>
      <c r="B4" s="15">
        <f>B2*(B3/100)</f>
        <v>0</v>
      </c>
    </row>
    <row r="5">
      <c r="A5" s="8" t="s">
        <v>45</v>
      </c>
      <c r="B5" s="9">
        <f>B2+B4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B3">
      <formula1>"5,12,18,28"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5.71"/>
    <col customWidth="1" min="3" max="3" width="8.71"/>
    <col customWidth="1" min="4" max="5" width="20.71"/>
    <col customWidth="1" min="6" max="26" width="8.71"/>
  </cols>
  <sheetData>
    <row r="1">
      <c r="A1" s="11" t="s">
        <v>46</v>
      </c>
      <c r="B1" s="11" t="s">
        <v>24</v>
      </c>
      <c r="C1" s="11" t="s">
        <v>26</v>
      </c>
      <c r="D1" s="11" t="s">
        <v>47</v>
      </c>
      <c r="E1" s="11" t="s">
        <v>48</v>
      </c>
    </row>
    <row r="2">
      <c r="A2" s="7" t="s">
        <v>49</v>
      </c>
      <c r="B2" s="7" t="s">
        <v>50</v>
      </c>
      <c r="C2" s="7" t="s">
        <v>51</v>
      </c>
      <c r="D2" s="7">
        <v>1200.0</v>
      </c>
      <c r="E2" s="7">
        <v>300.0</v>
      </c>
    </row>
    <row r="3">
      <c r="A3" s="7" t="s">
        <v>49</v>
      </c>
      <c r="B3" s="7" t="s">
        <v>52</v>
      </c>
      <c r="C3" s="7" t="s">
        <v>51</v>
      </c>
      <c r="D3" s="7">
        <v>1800.0</v>
      </c>
      <c r="E3" s="7">
        <v>350.0</v>
      </c>
    </row>
    <row r="4">
      <c r="A4" s="7" t="s">
        <v>53</v>
      </c>
      <c r="B4" s="7" t="s">
        <v>54</v>
      </c>
      <c r="C4" s="7" t="s">
        <v>55</v>
      </c>
      <c r="D4" s="7">
        <v>45.0</v>
      </c>
      <c r="E4" s="7">
        <v>15.0</v>
      </c>
    </row>
    <row r="5">
      <c r="A5" s="7" t="s">
        <v>56</v>
      </c>
      <c r="B5" s="7" t="s">
        <v>57</v>
      </c>
      <c r="C5" s="7" t="s">
        <v>58</v>
      </c>
      <c r="D5" s="7">
        <v>180.0</v>
      </c>
      <c r="E5" s="7">
        <v>50.0</v>
      </c>
    </row>
    <row r="6">
      <c r="A6" s="7" t="s">
        <v>59</v>
      </c>
      <c r="B6" s="7" t="s">
        <v>60</v>
      </c>
      <c r="C6" s="7" t="s">
        <v>61</v>
      </c>
      <c r="D6" s="7">
        <v>4500.0</v>
      </c>
      <c r="E6" s="7">
        <v>1500.0</v>
      </c>
    </row>
    <row r="7">
      <c r="A7" s="7" t="s">
        <v>62</v>
      </c>
      <c r="B7" s="7" t="s">
        <v>63</v>
      </c>
      <c r="C7" s="7" t="s">
        <v>58</v>
      </c>
      <c r="D7" s="7">
        <v>400.0</v>
      </c>
      <c r="E7" s="7">
        <v>100.0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71"/>
    <col customWidth="1" min="2" max="2" width="20.71"/>
    <col customWidth="1" min="3" max="26" width="8.71"/>
  </cols>
  <sheetData>
    <row r="1">
      <c r="A1" s="1" t="s">
        <v>64</v>
      </c>
      <c r="B1" s="2"/>
      <c r="C1" s="3"/>
    </row>
    <row r="2">
      <c r="A2" s="4"/>
      <c r="B2" s="5"/>
      <c r="C2" s="6"/>
    </row>
    <row r="3">
      <c r="A3" s="16" t="s">
        <v>65</v>
      </c>
      <c r="B3" s="17"/>
      <c r="C3" s="18"/>
    </row>
    <row r="5">
      <c r="A5" s="7" t="s">
        <v>66</v>
      </c>
      <c r="B5" s="7" t="str">
        <f>'2. Project Info'!B2</f>
        <v/>
      </c>
    </row>
    <row r="6">
      <c r="A6" s="7" t="s">
        <v>67</v>
      </c>
      <c r="B6" s="7" t="str">
        <f>'2. Project Info'!B1</f>
        <v>Details</v>
      </c>
    </row>
    <row r="8">
      <c r="A8" s="11" t="s">
        <v>24</v>
      </c>
      <c r="B8" s="11" t="s">
        <v>41</v>
      </c>
    </row>
    <row r="9">
      <c r="A9" s="7" t="s">
        <v>68</v>
      </c>
      <c r="B9" s="19">
        <f>'3. BOQ'!J52</f>
        <v>0</v>
      </c>
    </row>
    <row r="10">
      <c r="A10" s="7" t="s">
        <v>69</v>
      </c>
      <c r="B10" s="19">
        <f>'8. Profit Calculator'!B7</f>
        <v>0</v>
      </c>
    </row>
    <row r="11">
      <c r="A11" s="7" t="s">
        <v>70</v>
      </c>
      <c r="B11" s="19">
        <f>'9. GST &amp; Billing'!B4</f>
        <v>0</v>
      </c>
    </row>
    <row r="12">
      <c r="A12" s="8" t="s">
        <v>71</v>
      </c>
      <c r="B12" s="9">
        <f>'9. GST &amp; Billing'!B5</f>
        <v>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C2"/>
    <mergeCell ref="A3:C3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0"/>
    <col customWidth="1" min="2" max="26" width="8.71"/>
  </cols>
  <sheetData>
    <row r="1">
      <c r="A1" s="11" t="s">
        <v>72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8.14"/>
    <col customWidth="1" min="2" max="26" width="8.71"/>
  </cols>
  <sheetData>
    <row r="1">
      <c r="A1" s="11" t="s">
        <v>73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5.57"/>
    <col customWidth="1" min="2" max="26" width="8.71"/>
  </cols>
  <sheetData>
    <row r="1">
      <c r="A1" s="11" t="s">
        <v>74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9.86"/>
    <col customWidth="1" min="2" max="26" width="8.71"/>
  </cols>
  <sheetData>
    <row r="1">
      <c r="A1" s="11" t="s">
        <v>75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9.29"/>
    <col customWidth="1" min="2" max="26" width="8.71"/>
  </cols>
  <sheetData>
    <row r="1">
      <c r="A1" s="11" t="s">
        <v>76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9.0"/>
    <col customWidth="1" min="2" max="26" width="8.71"/>
  </cols>
  <sheetData>
    <row r="1">
      <c r="A1" s="11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